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INA\Documents\SEMESTRE IX\PD2\"/>
    </mc:Choice>
  </mc:AlternateContent>
  <xr:revisionPtr revIDLastSave="0" documentId="13_ncr:1_{C93E775F-70D0-4CC4-B3F6-1F5CF4BDE308}" xr6:coauthVersionLast="45" xr6:coauthVersionMax="45" xr10:uidLastSave="{00000000-0000-0000-0000-000000000000}"/>
  <bookViews>
    <workbookView xWindow="-120" yWindow="-120" windowWidth="20730" windowHeight="11160" xr2:uid="{D58A90AD-8495-49C6-A104-8E20CB99A80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7" i="1"/>
  <c r="D15" i="1"/>
  <c r="D14" i="1"/>
  <c r="C36" i="1"/>
  <c r="D11" i="1"/>
  <c r="D12" i="1"/>
  <c r="D13" i="1"/>
  <c r="D16" i="1"/>
  <c r="D18" i="1"/>
  <c r="D19" i="1"/>
  <c r="D20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C33" i="1"/>
  <c r="C31" i="1"/>
  <c r="C29" i="1"/>
  <c r="C26" i="1"/>
  <c r="C21" i="1"/>
  <c r="C19" i="1"/>
  <c r="C15" i="1"/>
  <c r="C16" i="1"/>
  <c r="C14" i="1"/>
  <c r="C35" i="1"/>
  <c r="C34" i="1"/>
  <c r="C30" i="1"/>
  <c r="C32" i="1"/>
  <c r="C28" i="1"/>
  <c r="C24" i="1"/>
  <c r="C23" i="1"/>
  <c r="C22" i="1"/>
  <c r="C20" i="1"/>
  <c r="C18" i="1"/>
  <c r="C12" i="1"/>
  <c r="C11" i="1"/>
  <c r="C17" i="1"/>
  <c r="C13" i="1"/>
  <c r="D3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</author>
  </authors>
  <commentList>
    <comment ref="C14" authorId="0" shapeId="0" xr:uid="{9C13845D-E01D-4FAD-B29C-D0D5EC1EBFBE}">
      <text>
        <r>
          <rPr>
            <b/>
            <sz val="9"/>
            <color indexed="81"/>
            <rFont val="Tahoma"/>
            <family val="2"/>
          </rPr>
          <t>VALENTINA:</t>
        </r>
        <r>
          <rPr>
            <sz val="9"/>
            <color indexed="81"/>
            <rFont val="Tahoma"/>
            <family val="2"/>
          </rPr>
          <t xml:space="preserve">
La base ya se tiene, por ende no se invierte en comprar un punto ecológico completo, solo a comprar los dos contenedores que aplican al nuevo código de colores (Blanco y negro) [El verde ya se tiene]</t>
        </r>
      </text>
    </comment>
  </commentList>
</comments>
</file>

<file path=xl/sharedStrings.xml><?xml version="1.0" encoding="utf-8"?>
<sst xmlns="http://schemas.openxmlformats.org/spreadsheetml/2006/main" count="39" uniqueCount="38">
  <si>
    <t xml:space="preserve">Contenedor 55 L </t>
  </si>
  <si>
    <t xml:space="preserve">Contenedor 100 L </t>
  </si>
  <si>
    <t xml:space="preserve">Carro </t>
  </si>
  <si>
    <t xml:space="preserve">Nodo </t>
  </si>
  <si>
    <t>Punto ecológico x3 de 55 L</t>
  </si>
  <si>
    <t>Punto ecológico x3 de 100 L</t>
  </si>
  <si>
    <t>Punto ecológico x2 de 55 L</t>
  </si>
  <si>
    <t>Punto ecológico x2 de 100 L</t>
  </si>
  <si>
    <t>En los puntos de 2 se pone el contenedor blanco (residuos aprovechables) y el negro (residuos no aprovechables)</t>
  </si>
  <si>
    <t>PUNTO</t>
  </si>
  <si>
    <t># DE PUNTOS</t>
  </si>
  <si>
    <t>CAP X PUNTO (litros)</t>
  </si>
  <si>
    <t># CONTENEDORES</t>
  </si>
  <si>
    <t>PORTERIA 64</t>
  </si>
  <si>
    <t>PALMAS 61-62 y 65-66</t>
  </si>
  <si>
    <t>AUDITORIO 59-60</t>
  </si>
  <si>
    <t>CENTRAL MESAS 54-55</t>
  </si>
  <si>
    <t>CENTRAL FRUTERIA</t>
  </si>
  <si>
    <t>FUENTE 56-57-58</t>
  </si>
  <si>
    <t>GUAYACANES 50-51,53</t>
  </si>
  <si>
    <t>CAFE SABOR + 47-49</t>
  </si>
  <si>
    <t>LAGO HACIA ACASIAS 45-46</t>
  </si>
  <si>
    <t>PLAZOLETA ACACIAS 43-44</t>
  </si>
  <si>
    <t>EDIFICIO ACASIAS 42</t>
  </si>
  <si>
    <t>GUADUALES BIENESTAR GARITEA 40-41</t>
  </si>
  <si>
    <t>Hexagono de samán 22-26, 27-29 ,30</t>
  </si>
  <si>
    <t>CANCHA 16-17</t>
  </si>
  <si>
    <t>CEDRO ROSADO 19-20</t>
  </si>
  <si>
    <t>Plazoleta almendros 30-33</t>
  </si>
  <si>
    <t>Facultad humanidades 39, 73-74</t>
  </si>
  <si>
    <t>ALMENDROS 37-38</t>
  </si>
  <si>
    <t>SAMAN 34-35-36</t>
  </si>
  <si>
    <t>EDUCON 71-72</t>
  </si>
  <si>
    <t>BIBLIOTECA 68,70</t>
  </si>
  <si>
    <t>FACUTAD ADM 67</t>
  </si>
  <si>
    <t>CAP X PUNTO 2024 (litros)</t>
  </si>
  <si>
    <t xml:space="preserve">Propuesto 2021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</si>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</sst>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25">
    <xf numFmtId="0" fontId="0" fillId="0" borderId="0" xfId="0"/>
    <xf numFmtId="42" fontId="0" fillId="0" borderId="0" xfId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2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3" applyFill="1" applyBorder="1" applyAlignment="1">
      <alignment horizontal="center" vertical="center"/>
    </xf>
    <xf numFmtId="0" fontId="1" fillId="0" borderId="1" xfId="3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2" fontId="0" fillId="0" borderId="1" xfId="0" applyNumberFormat="1" applyFill="1" applyBorder="1" applyAlignment="1">
      <alignment horizontal="center" vertical="center"/>
    </xf>
    <xf numFmtId="42" fontId="0" fillId="0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2" fontId="0" fillId="0" borderId="2" xfId="0" applyNumberFormat="1" applyFill="1" applyBorder="1" applyAlignment="1">
      <alignment horizontal="center" vertical="center"/>
    </xf>
    <xf numFmtId="0" fontId="2" fillId="5" borderId="3" xfId="0" applyFont="1" applyFill="1" applyBorder="1"/>
    <xf numFmtId="42" fontId="2" fillId="5" borderId="4" xfId="0" applyNumberFormat="1" applyFont="1" applyFill="1" applyBorder="1"/>
    <xf numFmtId="42" fontId="2" fillId="5" borderId="5" xfId="0" applyNumberFormat="1" applyFont="1" applyFill="1" applyBorder="1"/>
  </cellXfs>
  <cellStyles count="5">
    <cellStyle name="20% - Énfasis1" xfId="2" builtinId="30"/>
    <cellStyle name="20% - Énfasis2" xfId="3" builtinId="34"/>
    <cellStyle name="20% - Énfasis6" xfId="4" builtinId="50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580D-E5C9-4E3B-B844-CCB587055073}">
  <dimension ref="B2:M36"/>
  <sheetViews>
    <sheetView tabSelected="1" topLeftCell="A16" workbookViewId="0">
      <selection activeCell="E24" sqref="E24"/>
    </sheetView>
  </sheetViews>
  <sheetFormatPr baseColWidth="10" defaultRowHeight="15" x14ac:dyDescent="0.25"/>
  <cols>
    <col min="2" max="2" width="25.28515625" bestFit="1" customWidth="1"/>
    <col min="3" max="3" width="12" bestFit="1" customWidth="1"/>
    <col min="4" max="4" width="13" customWidth="1"/>
    <col min="12" max="12" width="14.85546875" customWidth="1"/>
  </cols>
  <sheetData>
    <row r="2" spans="2:13" x14ac:dyDescent="0.25">
      <c r="B2" t="s">
        <v>0</v>
      </c>
      <c r="C2" s="1">
        <v>53000</v>
      </c>
      <c r="F2" t="s">
        <v>8</v>
      </c>
    </row>
    <row r="3" spans="2:13" x14ac:dyDescent="0.25">
      <c r="B3" t="s">
        <v>1</v>
      </c>
      <c r="C3" s="1">
        <v>251900</v>
      </c>
    </row>
    <row r="4" spans="2:13" x14ac:dyDescent="0.25">
      <c r="B4" t="s">
        <v>4</v>
      </c>
      <c r="C4" s="1">
        <v>229800</v>
      </c>
    </row>
    <row r="5" spans="2:13" x14ac:dyDescent="0.25">
      <c r="B5" t="s">
        <v>5</v>
      </c>
      <c r="C5" s="1">
        <v>982900</v>
      </c>
    </row>
    <row r="6" spans="2:13" x14ac:dyDescent="0.25">
      <c r="B6" t="s">
        <v>6</v>
      </c>
      <c r="C6" s="1">
        <v>154900</v>
      </c>
    </row>
    <row r="7" spans="2:13" x14ac:dyDescent="0.25">
      <c r="B7" t="s">
        <v>7</v>
      </c>
    </row>
    <row r="8" spans="2:13" x14ac:dyDescent="0.25">
      <c r="B8" t="s">
        <v>2</v>
      </c>
      <c r="C8" s="1">
        <v>2230000</v>
      </c>
    </row>
    <row r="10" spans="2:13" ht="38.25" x14ac:dyDescent="0.25">
      <c r="B10" s="16" t="s">
        <v>3</v>
      </c>
      <c r="C10" s="17" t="s">
        <v>36</v>
      </c>
      <c r="D10" s="16">
        <v>2024</v>
      </c>
      <c r="F10" t="s">
        <v>3</v>
      </c>
      <c r="G10" s="2" t="s">
        <v>9</v>
      </c>
      <c r="H10" s="2"/>
      <c r="I10" s="2"/>
      <c r="J10" s="3" t="s">
        <v>10</v>
      </c>
      <c r="K10" s="3" t="s">
        <v>11</v>
      </c>
      <c r="L10" s="3" t="s">
        <v>12</v>
      </c>
      <c r="M10" s="3" t="s">
        <v>35</v>
      </c>
    </row>
    <row r="11" spans="2:13" s="6" customFormat="1" x14ac:dyDescent="0.25">
      <c r="B11" s="9">
        <v>1</v>
      </c>
      <c r="C11" s="18">
        <f>$C$6*J11</f>
        <v>154900</v>
      </c>
      <c r="D11" s="18">
        <f t="shared" ref="D11:D35" si="0">C11</f>
        <v>154900</v>
      </c>
      <c r="F11" s="6">
        <v>1</v>
      </c>
      <c r="G11" s="7" t="s">
        <v>13</v>
      </c>
      <c r="H11" s="7"/>
      <c r="I11" s="7"/>
      <c r="J11" s="8">
        <v>1</v>
      </c>
      <c r="K11" s="9">
        <v>55</v>
      </c>
      <c r="L11" s="8">
        <v>2</v>
      </c>
      <c r="M11" s="9">
        <v>55</v>
      </c>
    </row>
    <row r="12" spans="2:13" s="6" customFormat="1" x14ac:dyDescent="0.25">
      <c r="B12" s="9">
        <v>2</v>
      </c>
      <c r="C12" s="18">
        <f>$C$6*J12</f>
        <v>619600</v>
      </c>
      <c r="D12" s="18">
        <f t="shared" si="0"/>
        <v>619600</v>
      </c>
      <c r="F12" s="6">
        <v>2</v>
      </c>
      <c r="G12" s="7" t="s">
        <v>14</v>
      </c>
      <c r="H12" s="7"/>
      <c r="I12" s="7"/>
      <c r="J12" s="8">
        <v>4</v>
      </c>
      <c r="K12" s="9">
        <v>55</v>
      </c>
      <c r="L12" s="8">
        <v>2</v>
      </c>
      <c r="M12" s="9">
        <v>55</v>
      </c>
    </row>
    <row r="13" spans="2:13" s="6" customFormat="1" x14ac:dyDescent="0.25">
      <c r="B13" s="9">
        <v>3</v>
      </c>
      <c r="C13" s="18">
        <f t="shared" ref="C13" si="1">$C$6*J13</f>
        <v>309800</v>
      </c>
      <c r="D13" s="18">
        <f t="shared" si="0"/>
        <v>309800</v>
      </c>
      <c r="F13" s="6">
        <v>3</v>
      </c>
      <c r="G13" s="7" t="s">
        <v>15</v>
      </c>
      <c r="H13" s="7"/>
      <c r="I13" s="7"/>
      <c r="J13" s="8">
        <v>2</v>
      </c>
      <c r="K13" s="9">
        <v>55</v>
      </c>
      <c r="L13" s="8">
        <v>2</v>
      </c>
      <c r="M13" s="9">
        <v>55</v>
      </c>
    </row>
    <row r="14" spans="2:13" s="6" customFormat="1" x14ac:dyDescent="0.25">
      <c r="B14" s="9">
        <v>4</v>
      </c>
      <c r="C14" s="18">
        <f>$C$2*2*J14</f>
        <v>212000</v>
      </c>
      <c r="D14" s="18">
        <f>$C$3*2*J14</f>
        <v>1007600</v>
      </c>
      <c r="F14" s="6">
        <v>4</v>
      </c>
      <c r="G14" s="10" t="s">
        <v>16</v>
      </c>
      <c r="H14" s="10"/>
      <c r="I14" s="10"/>
      <c r="J14" s="11">
        <v>2</v>
      </c>
      <c r="K14" s="11">
        <v>55</v>
      </c>
      <c r="L14" s="11">
        <v>3</v>
      </c>
      <c r="M14" s="5">
        <v>100</v>
      </c>
    </row>
    <row r="15" spans="2:13" s="6" customFormat="1" x14ac:dyDescent="0.25">
      <c r="B15" s="9">
        <v>5</v>
      </c>
      <c r="C15" s="18">
        <f t="shared" ref="C15:C16" si="2">$C$2*2*J15</f>
        <v>106000</v>
      </c>
      <c r="D15" s="18">
        <f>$C$3*2*J15</f>
        <v>503800</v>
      </c>
      <c r="F15" s="6">
        <v>5</v>
      </c>
      <c r="G15" s="12" t="s">
        <v>17</v>
      </c>
      <c r="H15" s="12"/>
      <c r="I15" s="12"/>
      <c r="J15" s="11">
        <v>1</v>
      </c>
      <c r="K15" s="11">
        <v>55</v>
      </c>
      <c r="L15" s="11">
        <v>3</v>
      </c>
      <c r="M15" s="5">
        <v>100</v>
      </c>
    </row>
    <row r="16" spans="2:13" s="6" customFormat="1" x14ac:dyDescent="0.25">
      <c r="B16" s="9">
        <v>6</v>
      </c>
      <c r="C16" s="18">
        <f t="shared" si="2"/>
        <v>318000</v>
      </c>
      <c r="D16" s="18">
        <f t="shared" si="0"/>
        <v>318000</v>
      </c>
      <c r="F16" s="6">
        <v>6</v>
      </c>
      <c r="G16" s="13" t="s">
        <v>18</v>
      </c>
      <c r="H16" s="13"/>
      <c r="I16" s="13"/>
      <c r="J16" s="4">
        <v>3</v>
      </c>
      <c r="K16" s="9">
        <v>55</v>
      </c>
      <c r="L16" s="4">
        <v>3</v>
      </c>
      <c r="M16" s="9">
        <v>55</v>
      </c>
    </row>
    <row r="17" spans="2:13" s="6" customFormat="1" x14ac:dyDescent="0.25">
      <c r="B17" s="9">
        <v>7</v>
      </c>
      <c r="C17" s="18">
        <f>$C$6*J17</f>
        <v>464700</v>
      </c>
      <c r="D17" s="18">
        <f>$C$3*2*J17</f>
        <v>1511400</v>
      </c>
      <c r="F17" s="6">
        <v>7</v>
      </c>
      <c r="G17" s="10" t="s">
        <v>19</v>
      </c>
      <c r="H17" s="10"/>
      <c r="I17" s="10"/>
      <c r="J17" s="11">
        <v>3</v>
      </c>
      <c r="K17" s="11">
        <v>55</v>
      </c>
      <c r="L17" s="11">
        <v>2</v>
      </c>
      <c r="M17" s="5">
        <v>100</v>
      </c>
    </row>
    <row r="18" spans="2:13" s="6" customFormat="1" x14ac:dyDescent="0.25">
      <c r="B18" s="14">
        <v>8</v>
      </c>
      <c r="C18" s="18">
        <f>$C$6*J18</f>
        <v>464700</v>
      </c>
      <c r="D18" s="18">
        <f t="shared" si="0"/>
        <v>464700</v>
      </c>
      <c r="F18" s="6">
        <v>8</v>
      </c>
      <c r="G18" s="7" t="s">
        <v>20</v>
      </c>
      <c r="H18" s="7"/>
      <c r="I18" s="7"/>
      <c r="J18" s="8">
        <v>3</v>
      </c>
      <c r="K18" s="9">
        <v>55</v>
      </c>
      <c r="L18" s="8">
        <v>2</v>
      </c>
      <c r="M18" s="9">
        <v>55</v>
      </c>
    </row>
    <row r="19" spans="2:13" s="6" customFormat="1" x14ac:dyDescent="0.25">
      <c r="B19" s="14"/>
      <c r="C19" s="18">
        <f t="shared" ref="C19" si="3">$C$2*2*J19</f>
        <v>106000</v>
      </c>
      <c r="D19" s="18">
        <f t="shared" si="0"/>
        <v>106000</v>
      </c>
      <c r="F19" s="6">
        <v>9</v>
      </c>
      <c r="G19" s="7"/>
      <c r="H19" s="7"/>
      <c r="I19" s="7"/>
      <c r="J19" s="8">
        <v>1</v>
      </c>
      <c r="K19" s="9">
        <v>55</v>
      </c>
      <c r="L19" s="8">
        <v>3</v>
      </c>
      <c r="M19" s="9">
        <v>55</v>
      </c>
    </row>
    <row r="20" spans="2:13" s="6" customFormat="1" x14ac:dyDescent="0.25">
      <c r="B20" s="9">
        <v>9</v>
      </c>
      <c r="C20" s="18">
        <f>$C$6*J20</f>
        <v>309800</v>
      </c>
      <c r="D20" s="18">
        <f t="shared" si="0"/>
        <v>309800</v>
      </c>
      <c r="F20" s="6">
        <v>10</v>
      </c>
      <c r="G20" s="13" t="s">
        <v>21</v>
      </c>
      <c r="H20" s="13"/>
      <c r="I20" s="13"/>
      <c r="J20" s="4">
        <v>2</v>
      </c>
      <c r="K20" s="9">
        <v>55</v>
      </c>
      <c r="L20" s="4">
        <v>2</v>
      </c>
      <c r="M20" s="9">
        <v>55</v>
      </c>
    </row>
    <row r="21" spans="2:13" s="6" customFormat="1" x14ac:dyDescent="0.25">
      <c r="B21" s="9">
        <v>10</v>
      </c>
      <c r="C21" s="18">
        <f t="shared" ref="C21" si="4">$C$2*2*J21</f>
        <v>212000</v>
      </c>
      <c r="D21" s="18">
        <f>$C$3*2*J21</f>
        <v>1007600</v>
      </c>
      <c r="F21" s="6">
        <v>11</v>
      </c>
      <c r="G21" s="10" t="s">
        <v>22</v>
      </c>
      <c r="H21" s="10"/>
      <c r="I21" s="10"/>
      <c r="J21" s="11">
        <v>2</v>
      </c>
      <c r="K21" s="11">
        <v>55</v>
      </c>
      <c r="L21" s="11">
        <v>3</v>
      </c>
      <c r="M21" s="5">
        <v>100</v>
      </c>
    </row>
    <row r="22" spans="2:13" s="6" customFormat="1" x14ac:dyDescent="0.25">
      <c r="B22" s="9">
        <v>11</v>
      </c>
      <c r="C22" s="18">
        <f t="shared" ref="C22:C24" si="5">$C$6*J22</f>
        <v>309800</v>
      </c>
      <c r="D22" s="18">
        <f t="shared" si="0"/>
        <v>309800</v>
      </c>
      <c r="F22" s="6">
        <v>12</v>
      </c>
      <c r="G22" s="10" t="s">
        <v>23</v>
      </c>
      <c r="H22" s="10"/>
      <c r="I22" s="10"/>
      <c r="J22" s="11">
        <v>2</v>
      </c>
      <c r="K22" s="11">
        <v>55</v>
      </c>
      <c r="L22" s="11">
        <v>2</v>
      </c>
      <c r="M22" s="9">
        <v>100</v>
      </c>
    </row>
    <row r="23" spans="2:13" s="6" customFormat="1" x14ac:dyDescent="0.25">
      <c r="B23" s="9">
        <v>12</v>
      </c>
      <c r="C23" s="18">
        <f t="shared" si="5"/>
        <v>464700</v>
      </c>
      <c r="D23" s="18">
        <f t="shared" si="0"/>
        <v>464700</v>
      </c>
      <c r="F23" s="6">
        <v>13</v>
      </c>
      <c r="G23" s="7" t="s">
        <v>24</v>
      </c>
      <c r="H23" s="7"/>
      <c r="I23" s="7"/>
      <c r="J23" s="8">
        <v>3</v>
      </c>
      <c r="K23" s="9">
        <v>55</v>
      </c>
      <c r="L23" s="8">
        <v>2</v>
      </c>
      <c r="M23" s="9">
        <v>55</v>
      </c>
    </row>
    <row r="24" spans="2:13" s="6" customFormat="1" x14ac:dyDescent="0.25">
      <c r="B24" s="14">
        <v>13</v>
      </c>
      <c r="C24" s="18">
        <f t="shared" si="5"/>
        <v>774500</v>
      </c>
      <c r="D24" s="18">
        <f t="shared" si="0"/>
        <v>774500</v>
      </c>
      <c r="F24" s="6">
        <v>14</v>
      </c>
      <c r="G24" s="14" t="s">
        <v>25</v>
      </c>
      <c r="H24" s="14"/>
      <c r="I24" s="14"/>
      <c r="J24" s="4">
        <v>5</v>
      </c>
      <c r="K24" s="9">
        <v>55</v>
      </c>
      <c r="L24" s="4">
        <v>2</v>
      </c>
      <c r="M24" s="9">
        <v>55</v>
      </c>
    </row>
    <row r="25" spans="2:13" s="6" customFormat="1" x14ac:dyDescent="0.25">
      <c r="B25" s="14"/>
      <c r="C25" s="19">
        <v>0</v>
      </c>
      <c r="D25" s="18">
        <f t="shared" si="0"/>
        <v>0</v>
      </c>
      <c r="F25" s="6">
        <v>15</v>
      </c>
      <c r="G25" s="14"/>
      <c r="H25" s="14"/>
      <c r="I25" s="14"/>
      <c r="J25" s="4">
        <v>3</v>
      </c>
      <c r="K25" s="9">
        <v>55</v>
      </c>
      <c r="L25" s="4">
        <v>1</v>
      </c>
      <c r="M25" s="9">
        <v>55</v>
      </c>
    </row>
    <row r="26" spans="2:13" s="6" customFormat="1" x14ac:dyDescent="0.25">
      <c r="B26" s="14"/>
      <c r="C26" s="18">
        <f t="shared" ref="C26" si="6">$C$2*2*J26</f>
        <v>106000</v>
      </c>
      <c r="D26" s="18">
        <f t="shared" si="0"/>
        <v>106000</v>
      </c>
      <c r="F26" s="6">
        <v>16</v>
      </c>
      <c r="G26" s="14"/>
      <c r="H26" s="14"/>
      <c r="I26" s="14"/>
      <c r="J26" s="4">
        <v>1</v>
      </c>
      <c r="K26" s="9">
        <v>55</v>
      </c>
      <c r="L26" s="4">
        <v>3</v>
      </c>
      <c r="M26" s="9">
        <v>55</v>
      </c>
    </row>
    <row r="27" spans="2:13" s="6" customFormat="1" x14ac:dyDescent="0.25">
      <c r="B27" s="9">
        <v>14</v>
      </c>
      <c r="C27" s="19">
        <v>0</v>
      </c>
      <c r="D27" s="18">
        <f t="shared" si="0"/>
        <v>0</v>
      </c>
      <c r="F27" s="6">
        <v>17</v>
      </c>
      <c r="G27" s="7" t="s">
        <v>26</v>
      </c>
      <c r="H27" s="7"/>
      <c r="I27" s="7"/>
      <c r="J27" s="8">
        <v>2</v>
      </c>
      <c r="K27" s="9">
        <v>121</v>
      </c>
      <c r="L27" s="8">
        <v>1</v>
      </c>
      <c r="M27" s="9">
        <v>121</v>
      </c>
    </row>
    <row r="28" spans="2:13" s="6" customFormat="1" x14ac:dyDescent="0.25">
      <c r="B28" s="9">
        <v>15</v>
      </c>
      <c r="C28" s="18">
        <f>$C$6*J28</f>
        <v>309800</v>
      </c>
      <c r="D28" s="18">
        <f t="shared" si="0"/>
        <v>309800</v>
      </c>
      <c r="F28" s="6">
        <v>18</v>
      </c>
      <c r="G28" s="14" t="s">
        <v>27</v>
      </c>
      <c r="H28" s="14"/>
      <c r="I28" s="14"/>
      <c r="J28" s="4">
        <v>2</v>
      </c>
      <c r="K28" s="9">
        <v>55</v>
      </c>
      <c r="L28" s="4">
        <v>2</v>
      </c>
      <c r="M28" s="9">
        <v>55</v>
      </c>
    </row>
    <row r="29" spans="2:13" s="6" customFormat="1" x14ac:dyDescent="0.25">
      <c r="B29" s="9">
        <v>16</v>
      </c>
      <c r="C29" s="18">
        <f t="shared" ref="C29" si="7">$C$2*2*J29</f>
        <v>424000</v>
      </c>
      <c r="D29" s="18">
        <f t="shared" si="0"/>
        <v>424000</v>
      </c>
      <c r="F29" s="6">
        <v>19</v>
      </c>
      <c r="G29" s="13" t="s">
        <v>28</v>
      </c>
      <c r="H29" s="13"/>
      <c r="I29" s="13"/>
      <c r="J29" s="4">
        <v>4</v>
      </c>
      <c r="K29" s="9">
        <v>55</v>
      </c>
      <c r="L29" s="4">
        <v>3</v>
      </c>
      <c r="M29" s="9">
        <v>55</v>
      </c>
    </row>
    <row r="30" spans="2:13" s="6" customFormat="1" x14ac:dyDescent="0.25">
      <c r="B30" s="9">
        <v>17</v>
      </c>
      <c r="C30" s="18">
        <f>$C$6*J30</f>
        <v>464700</v>
      </c>
      <c r="D30" s="18">
        <f t="shared" si="0"/>
        <v>464700</v>
      </c>
      <c r="F30" s="6">
        <v>20</v>
      </c>
      <c r="G30" s="14" t="s">
        <v>29</v>
      </c>
      <c r="H30" s="14"/>
      <c r="I30" s="14"/>
      <c r="J30" s="4">
        <v>3</v>
      </c>
      <c r="K30" s="9">
        <v>55</v>
      </c>
      <c r="L30" s="4">
        <v>2</v>
      </c>
      <c r="M30" s="9">
        <v>55</v>
      </c>
    </row>
    <row r="31" spans="2:13" s="6" customFormat="1" x14ac:dyDescent="0.25">
      <c r="B31" s="9">
        <v>18</v>
      </c>
      <c r="C31" s="18">
        <f t="shared" ref="C31" si="8">$C$2*2*J31</f>
        <v>318000</v>
      </c>
      <c r="D31" s="18">
        <f t="shared" si="0"/>
        <v>318000</v>
      </c>
      <c r="F31" s="6">
        <v>21</v>
      </c>
      <c r="G31" s="13" t="s">
        <v>30</v>
      </c>
      <c r="H31" s="13"/>
      <c r="I31" s="13"/>
      <c r="J31" s="4">
        <v>3</v>
      </c>
      <c r="K31" s="9">
        <v>55</v>
      </c>
      <c r="L31" s="4">
        <v>3</v>
      </c>
      <c r="M31" s="9">
        <v>55</v>
      </c>
    </row>
    <row r="32" spans="2:13" s="6" customFormat="1" x14ac:dyDescent="0.25">
      <c r="B32" s="9">
        <v>19</v>
      </c>
      <c r="C32" s="18">
        <f>$C$6*J32</f>
        <v>464700</v>
      </c>
      <c r="D32" s="18">
        <f t="shared" si="0"/>
        <v>464700</v>
      </c>
      <c r="F32" s="6">
        <v>22</v>
      </c>
      <c r="G32" s="15" t="s">
        <v>31</v>
      </c>
      <c r="H32" s="13"/>
      <c r="I32" s="13"/>
      <c r="J32" s="4">
        <v>3</v>
      </c>
      <c r="K32" s="9">
        <v>55</v>
      </c>
      <c r="L32" s="4">
        <v>2</v>
      </c>
      <c r="M32" s="9">
        <v>55</v>
      </c>
    </row>
    <row r="33" spans="2:13" s="6" customFormat="1" x14ac:dyDescent="0.25">
      <c r="B33" s="9">
        <v>20</v>
      </c>
      <c r="C33" s="18">
        <f t="shared" ref="C33" si="9">$C$2*2*J33</f>
        <v>212000</v>
      </c>
      <c r="D33" s="18">
        <f t="shared" si="0"/>
        <v>212000</v>
      </c>
      <c r="F33" s="6">
        <v>23</v>
      </c>
      <c r="G33" s="13" t="s">
        <v>32</v>
      </c>
      <c r="H33" s="13"/>
      <c r="I33" s="13"/>
      <c r="J33" s="4">
        <v>2</v>
      </c>
      <c r="K33" s="9">
        <v>55</v>
      </c>
      <c r="L33" s="4">
        <v>3</v>
      </c>
      <c r="M33" s="9">
        <v>55</v>
      </c>
    </row>
    <row r="34" spans="2:13" s="6" customFormat="1" x14ac:dyDescent="0.25">
      <c r="B34" s="9">
        <v>21</v>
      </c>
      <c r="C34" s="18">
        <f>$C$6*J34</f>
        <v>464700</v>
      </c>
      <c r="D34" s="18">
        <f t="shared" si="0"/>
        <v>464700</v>
      </c>
      <c r="F34" s="6">
        <v>24</v>
      </c>
      <c r="G34" s="13" t="s">
        <v>33</v>
      </c>
      <c r="H34" s="13"/>
      <c r="I34" s="13"/>
      <c r="J34" s="4">
        <v>3</v>
      </c>
      <c r="K34" s="9">
        <v>55</v>
      </c>
      <c r="L34" s="4">
        <v>2</v>
      </c>
      <c r="M34" s="9">
        <v>55</v>
      </c>
    </row>
    <row r="35" spans="2:13" s="6" customFormat="1" ht="15.75" thickBot="1" x14ac:dyDescent="0.3">
      <c r="B35" s="20">
        <v>22</v>
      </c>
      <c r="C35" s="21">
        <f>$C$6*J35</f>
        <v>309800</v>
      </c>
      <c r="D35" s="21">
        <f t="shared" si="0"/>
        <v>309800</v>
      </c>
      <c r="F35" s="6">
        <v>25</v>
      </c>
      <c r="G35" s="13" t="s">
        <v>34</v>
      </c>
      <c r="H35" s="13"/>
      <c r="I35" s="13"/>
      <c r="J35" s="4">
        <v>2</v>
      </c>
      <c r="K35" s="9">
        <v>55</v>
      </c>
      <c r="L35" s="4">
        <v>2</v>
      </c>
      <c r="M35" s="9">
        <v>55</v>
      </c>
    </row>
    <row r="36" spans="2:13" ht="15.75" thickBot="1" x14ac:dyDescent="0.3">
      <c r="B36" s="22" t="s">
        <v>37</v>
      </c>
      <c r="C36" s="23">
        <f>SUM(C11:C35)</f>
        <v>7900200</v>
      </c>
      <c r="D36" s="24">
        <f>SUM(D11:D35)</f>
        <v>10935900</v>
      </c>
    </row>
  </sheetData>
  <mergeCells count="25">
    <mergeCell ref="B18:B19"/>
    <mergeCell ref="B24:B26"/>
    <mergeCell ref="G30:I30"/>
    <mergeCell ref="G31:I31"/>
    <mergeCell ref="G32:I32"/>
    <mergeCell ref="G33:I33"/>
    <mergeCell ref="G34:I34"/>
    <mergeCell ref="G35:I35"/>
    <mergeCell ref="G22:I22"/>
    <mergeCell ref="G23:I23"/>
    <mergeCell ref="G24:I26"/>
    <mergeCell ref="G27:I27"/>
    <mergeCell ref="G28:I28"/>
    <mergeCell ref="G29:I29"/>
    <mergeCell ref="G15:I15"/>
    <mergeCell ref="G16:I16"/>
    <mergeCell ref="G17:I17"/>
    <mergeCell ref="G18:I19"/>
    <mergeCell ref="G20:I20"/>
    <mergeCell ref="G21:I21"/>
    <mergeCell ref="G10:I10"/>
    <mergeCell ref="G11:I11"/>
    <mergeCell ref="G12:I12"/>
    <mergeCell ref="G13:I13"/>
    <mergeCell ref="G14:I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VALENTINA</cp:lastModifiedBy>
  <dcterms:created xsi:type="dcterms:W3CDTF">2020-12-06T02:06:19Z</dcterms:created>
  <dcterms:modified xsi:type="dcterms:W3CDTF">2020-12-06T03:31:20Z</dcterms:modified>
</cp:coreProperties>
</file>